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filterPrivacy="1"/>
  <xr:revisionPtr revIDLastSave="0" documentId="13_ncr:1_{1228FDFD-AF26-42A1-9D48-1594503ACC88}" xr6:coauthVersionLast="40" xr6:coauthVersionMax="40" xr10:uidLastSave="{00000000-0000-0000-0000-000000000000}"/>
  <bookViews>
    <workbookView xWindow="0" yWindow="0" windowWidth="17970" windowHeight="6075" tabRatio="329" activeTab="1" xr2:uid="{00000000-000D-0000-FFFF-FFFF00000000}"/>
  </bookViews>
  <sheets>
    <sheet name="VACACIONES 2019" sheetId="2" r:id="rId1"/>
    <sheet name="DOCUMENTO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3" l="1"/>
  <c r="H14" i="3" l="1"/>
  <c r="F31" i="3" l="1"/>
  <c r="F34" i="3"/>
  <c r="I34" i="3" s="1"/>
  <c r="D34" i="3"/>
  <c r="F33" i="3"/>
  <c r="D33" i="3"/>
  <c r="F32" i="3"/>
  <c r="D32" i="3"/>
  <c r="M15" i="3" l="1"/>
  <c r="D31" i="3"/>
  <c r="D15" i="3" s="1"/>
  <c r="I11" i="3"/>
  <c r="C11" i="3"/>
  <c r="I9" i="3"/>
  <c r="C9" i="3"/>
  <c r="I32" i="3" l="1"/>
  <c r="F75" i="3"/>
  <c r="F77" i="3"/>
  <c r="D77" i="3"/>
  <c r="F76" i="3"/>
  <c r="D76" i="3"/>
  <c r="I55" i="3"/>
  <c r="C55" i="3"/>
  <c r="I53" i="3"/>
  <c r="C53" i="3"/>
  <c r="M59" i="3"/>
  <c r="D59" i="3" l="1"/>
  <c r="I76" i="3"/>
  <c r="D75" i="3"/>
  <c r="I75" i="3" s="1"/>
  <c r="I77" i="3"/>
  <c r="I31" i="3"/>
  <c r="I35" i="3" l="1"/>
  <c r="H58" i="3"/>
</calcChain>
</file>

<file path=xl/sharedStrings.xml><?xml version="1.0" encoding="utf-8"?>
<sst xmlns="http://schemas.openxmlformats.org/spreadsheetml/2006/main" count="85" uniqueCount="63">
  <si>
    <t>NOMBRE:</t>
  </si>
  <si>
    <t>CATEGORÍA:</t>
  </si>
  <si>
    <t>APELLIDO 2:</t>
  </si>
  <si>
    <t>APELLIDO 1:</t>
  </si>
  <si>
    <t xml:space="preserve">debiendo incorporarse a su puesto de trabajo el: </t>
  </si>
  <si>
    <t>MARIA</t>
  </si>
  <si>
    <t>SAAVEDRA</t>
  </si>
  <si>
    <t>TOLEDO</t>
  </si>
  <si>
    <t>TRUJILLO</t>
  </si>
  <si>
    <t>VALENCIA</t>
  </si>
  <si>
    <t>VALLADARES</t>
  </si>
  <si>
    <t>MENDEZ</t>
  </si>
  <si>
    <t>RUBIO</t>
  </si>
  <si>
    <t>MANZANO</t>
  </si>
  <si>
    <t>PERAL</t>
  </si>
  <si>
    <t>SIMA</t>
  </si>
  <si>
    <t>JORGE</t>
  </si>
  <si>
    <t>MATILDE</t>
  </si>
  <si>
    <t>MERCEDES</t>
  </si>
  <si>
    <t>DAVID</t>
  </si>
  <si>
    <t>APELLIDO 1</t>
  </si>
  <si>
    <t>APELLIDOS 2</t>
  </si>
  <si>
    <t>NOMBRE</t>
  </si>
  <si>
    <t>CATEGORIA</t>
  </si>
  <si>
    <t>OFICIAL</t>
  </si>
  <si>
    <t>APRENDIZ</t>
  </si>
  <si>
    <t>DIRECTOR</t>
  </si>
  <si>
    <t>ADVO</t>
  </si>
  <si>
    <t>x</t>
  </si>
  <si>
    <t>MARCAR CON X</t>
  </si>
  <si>
    <t xml:space="preserve">              Le notificamos que el comienzo de sus </t>
  </si>
  <si>
    <t>dias de vacaciones ha sido</t>
  </si>
  <si>
    <t xml:space="preserve"> autorizado a partir del </t>
  </si>
  <si>
    <t>AÑO 2018:</t>
  </si>
  <si>
    <t xml:space="preserve">            PERÍODO 1 DEL</t>
  </si>
  <si>
    <t>AL</t>
  </si>
  <si>
    <t>DIAS</t>
  </si>
  <si>
    <t xml:space="preserve">            PERÍODO 2 DEL</t>
  </si>
  <si>
    <t xml:space="preserve">            PERÍODO 3 DEL</t>
  </si>
  <si>
    <t xml:space="preserve">            PERIODO 1 DEL</t>
  </si>
  <si>
    <t xml:space="preserve">            PERIODO 2 DEL</t>
  </si>
  <si>
    <t xml:space="preserve">            PERIODO 3 DEL</t>
  </si>
  <si>
    <t xml:space="preserve">            PERIODO 4 DEL</t>
  </si>
  <si>
    <t>PERIODO 1</t>
  </si>
  <si>
    <t>PERIODO 2</t>
  </si>
  <si>
    <t>PERIODO 3</t>
  </si>
  <si>
    <t>PERIODO 4</t>
  </si>
  <si>
    <t>KA KÇÇ</t>
  </si>
  <si>
    <t>JAJAJA</t>
  </si>
  <si>
    <t>UEUEUE</t>
  </si>
  <si>
    <t>HSHSHS</t>
  </si>
  <si>
    <t xml:space="preserve">TOTAL DIAS: </t>
  </si>
  <si>
    <t>debiendo incorporarse a su puesto de trabajo el dia;</t>
  </si>
  <si>
    <t>EN LA PARTE SUPERIOR DEL DOCUMENTO DEBE APARECER EL ULTIMO PERIODO DE VACACIONES</t>
  </si>
  <si>
    <t>INTENTO PONER TU FORMULA PERO NO SALE NADA</t>
  </si>
  <si>
    <t>ENTONCES LO QUE NECESITO ES, SI SOLO HA COGIDO EL 1º Y 2º PERIODO, QUE APAREZCA EN H14 4 DIAS, QUE SON LOS CORRESPONDIENTES A ESE PERIODO</t>
  </si>
  <si>
    <t>Y EVIDENTEMENTE LAS CELDAS DE LOS PERIODOS 3 Y 4 ESTARIAN VACIAS, SIN DATOS</t>
  </si>
  <si>
    <t>EN H14 DEBE APARECER LA CANTIDAD DE DIAS DEL MISMO PERIODO VACACIONAL, EN ESTE CASO SERIA 9 DIAS</t>
  </si>
  <si>
    <t>HE PUESTO LOS 4 PERIODOS COMO UN EJEMPLO, ÉSTE DOCUMENTO SIEMPRE SE IMPRIME CON AL MENOS EL 1º PERIODO CUMPLIMENTADO, LOS DEMAS SERIAN</t>
  </si>
  <si>
    <t>CUANDO SE NECESITEN.</t>
  </si>
  <si>
    <t>DE LO QUE SE TRATA ESTE EXCEL ES DE LLEVAR UN CONTROL DE LAS VACACIONES DE LOS TRABAJADORES</t>
  </si>
  <si>
    <t>EN LA PAGINA "VACACIONES 2019" IRIAN LAS FECHAS DE LAS VACACIONES, 
AHÍ PONGO LOS DATOS DE LA PERSONA Y LAS FECHAS CORRESPONDIENTES, AL MARCAR LA CELDA EN LA COLUMNA "M" CON UNA "X" COPIA AUTOMATICAMENTE EN EL DOCUMENTO DICHOS DATOS</t>
  </si>
  <si>
    <t>ASI QUE SOLO ME FALTA CONSEGUIR QUE SALTEN LOS DIAS DEL TRAMO VACACIONAL QUE APAREZCA EN EL ULTIMO PERIODO EN LA CELDA H14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</si>
</sst>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 &quot;de&quot;\ mmmm\ &quot;de&quot;\ yyyy;@"/>
    <numFmt numFmtId="165" formatCode="dd/mm/yyyy;@"/>
    <numFmt numFmtId="166" formatCode="[$-40A]d&quot; de &quot;mmmm&quot; de &quot;yy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0"/>
      <color rgb="FFFF0000"/>
      <name val="Arial Black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name val="Arial Black"/>
      <family val="2"/>
    </font>
    <font>
      <b/>
      <u/>
      <sz val="10"/>
      <name val="Arial Black"/>
      <family val="2"/>
    </font>
    <font>
      <u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49" fontId="5" fillId="4" borderId="0" xfId="0" applyNumberFormat="1" applyFont="1" applyFill="1" applyAlignment="1">
      <alignment vertical="center"/>
    </xf>
    <xf numFmtId="164" fontId="5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14" fontId="1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14" fontId="12" fillId="4" borderId="0" xfId="0" applyNumberFormat="1" applyFont="1" applyFill="1" applyAlignment="1">
      <alignment horizontal="left" vertical="center"/>
    </xf>
    <xf numFmtId="165" fontId="13" fillId="4" borderId="0" xfId="0" applyNumberFormat="1" applyFont="1" applyFill="1" applyAlignment="1">
      <alignment vertical="center"/>
    </xf>
    <xf numFmtId="0" fontId="9" fillId="4" borderId="0" xfId="0" applyFont="1" applyFill="1" applyAlignment="1">
      <alignment horizontal="left" vertical="center" indent="5"/>
    </xf>
    <xf numFmtId="0" fontId="9" fillId="4" borderId="0" xfId="0" applyFont="1" applyFill="1"/>
    <xf numFmtId="0" fontId="5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8" fillId="4" borderId="0" xfId="0" applyNumberFormat="1" applyFont="1" applyFill="1" applyAlignment="1">
      <alignment vertical="center"/>
    </xf>
    <xf numFmtId="14" fontId="15" fillId="4" borderId="0" xfId="0" applyNumberFormat="1" applyFont="1" applyFill="1" applyAlignment="1">
      <alignment horizontal="center" vertical="center"/>
    </xf>
    <xf numFmtId="1" fontId="16" fillId="4" borderId="0" xfId="0" applyNumberFormat="1" applyFont="1" applyFill="1" applyAlignment="1">
      <alignment vertical="center"/>
    </xf>
    <xf numFmtId="14" fontId="15" fillId="4" borderId="0" xfId="0" applyNumberFormat="1" applyFont="1" applyFill="1" applyAlignment="1">
      <alignment vertical="center"/>
    </xf>
    <xf numFmtId="0" fontId="14" fillId="4" borderId="0" xfId="0" applyFont="1" applyFill="1" applyAlignment="1">
      <alignment vertical="top"/>
    </xf>
    <xf numFmtId="1" fontId="14" fillId="4" borderId="0" xfId="0" applyNumberFormat="1" applyFont="1" applyFill="1" applyAlignment="1">
      <alignment vertical="top"/>
    </xf>
    <xf numFmtId="0" fontId="11" fillId="4" borderId="0" xfId="0" applyFont="1" applyFill="1" applyAlignment="1">
      <alignment horizontal="left" vertical="center"/>
    </xf>
    <xf numFmtId="14" fontId="15" fillId="4" borderId="0" xfId="0" applyNumberFormat="1" applyFont="1" applyFill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top"/>
    </xf>
    <xf numFmtId="14" fontId="5" fillId="4" borderId="0" xfId="0" applyNumberFormat="1" applyFont="1" applyFill="1" applyAlignment="1">
      <alignment horizontal="center" vertical="center"/>
    </xf>
    <xf numFmtId="166" fontId="5" fillId="4" borderId="0" xfId="0" applyNumberFormat="1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1" fontId="9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4" fontId="12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4" fontId="15" fillId="4" borderId="0" xfId="0" applyNumberFormat="1" applyFont="1" applyFill="1" applyAlignment="1">
      <alignment horizontal="center" vertical="center"/>
    </xf>
    <xf numFmtId="166" fontId="5" fillId="4" borderId="0" xfId="0" applyNumberFormat="1" applyFont="1" applyFill="1" applyAlignment="1">
      <alignment vertical="center"/>
    </xf>
    <xf numFmtId="166" fontId="3" fillId="4" borderId="0" xfId="0" applyNumberFormat="1" applyFont="1" applyFill="1" applyAlignment="1">
      <alignment vertical="center"/>
    </xf>
    <xf numFmtId="14" fontId="3" fillId="4" borderId="0" xfId="0" applyNumberFormat="1" applyFont="1" applyFill="1" applyAlignment="1">
      <alignment vertical="center"/>
    </xf>
    <xf numFmtId="14" fontId="2" fillId="4" borderId="0" xfId="0" applyNumberFormat="1" applyFont="1" applyFill="1" applyAlignment="1">
      <alignment horizontal="left" vertical="center"/>
    </xf>
    <xf numFmtId="14" fontId="2" fillId="4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1" fontId="11" fillId="5" borderId="0" xfId="0" applyNumberFormat="1" applyFont="1" applyFill="1" applyAlignment="1">
      <alignment horizontal="left" vertical="center"/>
    </xf>
    <xf numFmtId="0" fontId="5" fillId="6" borderId="0" xfId="0" applyFont="1" applyFill="1" applyAlignment="1">
      <alignment vertical="center"/>
    </xf>
    <xf numFmtId="14" fontId="8" fillId="6" borderId="0" xfId="0" applyNumberFormat="1" applyFont="1" applyFill="1" applyAlignment="1">
      <alignment vertical="center"/>
    </xf>
    <xf numFmtId="14" fontId="15" fillId="6" borderId="0" xfId="0" applyNumberFormat="1" applyFont="1" applyFill="1" applyAlignment="1">
      <alignment horizontal="center" vertical="center"/>
    </xf>
    <xf numFmtId="14" fontId="15" fillId="6" borderId="0" xfId="0" applyNumberFormat="1" applyFont="1" applyFill="1" applyAlignment="1">
      <alignment horizontal="center" vertical="center"/>
    </xf>
    <xf numFmtId="1" fontId="16" fillId="6" borderId="0" xfId="0" applyNumberFormat="1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14" fontId="8" fillId="7" borderId="0" xfId="0" applyNumberFormat="1" applyFont="1" applyFill="1" applyAlignment="1">
      <alignment vertical="center"/>
    </xf>
    <xf numFmtId="14" fontId="15" fillId="7" borderId="0" xfId="0" applyNumberFormat="1" applyFont="1" applyFill="1" applyAlignment="1">
      <alignment horizontal="center" vertical="center"/>
    </xf>
    <xf numFmtId="14" fontId="15" fillId="7" borderId="0" xfId="0" applyNumberFormat="1" applyFont="1" applyFill="1" applyAlignment="1">
      <alignment horizontal="center" vertical="center"/>
    </xf>
    <xf numFmtId="1" fontId="16" fillId="7" borderId="0" xfId="0" applyNumberFormat="1" applyFont="1" applyFill="1" applyAlignment="1">
      <alignment vertical="center"/>
    </xf>
    <xf numFmtId="14" fontId="15" fillId="7" borderId="0" xfId="0" applyNumberFormat="1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workbookViewId="0">
      <pane xSplit="8" ySplit="1" topLeftCell="I2" activePane="bottomRight" state="frozen"/>
      <selection pane="topRight" activeCell="H1" sqref="H1"/>
      <selection pane="bottomLeft" activeCell="A2" sqref="A2"/>
      <selection pane="bottomRight" activeCell="L5" sqref="L5"/>
    </sheetView>
  </sheetViews>
  <sheetFormatPr baseColWidth="10" defaultRowHeight="15" x14ac:dyDescent="0.25"/>
  <cols>
    <col min="1" max="1" width="14" customWidth="1"/>
    <col min="2" max="2" width="12.7109375" customWidth="1"/>
    <col min="13" max="13" width="14.85546875" bestFit="1" customWidth="1"/>
  </cols>
  <sheetData>
    <row r="1" spans="1:13" x14ac:dyDescent="0.25">
      <c r="A1" s="3" t="s">
        <v>20</v>
      </c>
      <c r="B1" s="3" t="s">
        <v>21</v>
      </c>
      <c r="C1" s="3" t="s">
        <v>22</v>
      </c>
      <c r="D1" s="3" t="s">
        <v>23</v>
      </c>
      <c r="E1" s="33" t="s">
        <v>43</v>
      </c>
      <c r="F1" s="34"/>
      <c r="G1" s="33" t="s">
        <v>44</v>
      </c>
      <c r="H1" s="34"/>
      <c r="I1" s="35" t="s">
        <v>45</v>
      </c>
      <c r="J1" s="36"/>
      <c r="K1" s="35" t="s">
        <v>46</v>
      </c>
      <c r="L1" s="36"/>
      <c r="M1" s="4" t="s">
        <v>29</v>
      </c>
    </row>
    <row r="2" spans="1:13" x14ac:dyDescent="0.25">
      <c r="A2" s="1" t="s">
        <v>47</v>
      </c>
      <c r="B2" s="1" t="s">
        <v>48</v>
      </c>
      <c r="C2" s="1" t="s">
        <v>49</v>
      </c>
      <c r="D2" s="1" t="s">
        <v>50</v>
      </c>
      <c r="E2" s="2"/>
      <c r="F2" s="2"/>
      <c r="G2" s="2"/>
      <c r="H2" s="2"/>
      <c r="I2" s="5"/>
      <c r="J2" s="5"/>
      <c r="K2" s="5"/>
      <c r="L2" s="5"/>
    </row>
    <row r="3" spans="1:13" x14ac:dyDescent="0.25">
      <c r="A3" s="1" t="s">
        <v>6</v>
      </c>
      <c r="B3" s="1" t="s">
        <v>11</v>
      </c>
      <c r="C3" s="1" t="s">
        <v>16</v>
      </c>
      <c r="D3" s="1" t="s">
        <v>24</v>
      </c>
      <c r="E3" s="2"/>
      <c r="F3" s="2"/>
      <c r="G3" s="2"/>
      <c r="H3" s="2"/>
      <c r="I3" s="5"/>
      <c r="J3" s="5"/>
      <c r="K3" s="5"/>
      <c r="L3" s="5"/>
    </row>
    <row r="4" spans="1:13" x14ac:dyDescent="0.25">
      <c r="A4" s="1" t="s">
        <v>7</v>
      </c>
      <c r="B4" s="1" t="s">
        <v>12</v>
      </c>
      <c r="C4" s="1" t="s">
        <v>5</v>
      </c>
      <c r="D4" s="1" t="s">
        <v>25</v>
      </c>
      <c r="E4" s="2">
        <v>43470</v>
      </c>
      <c r="F4" s="2">
        <v>43480</v>
      </c>
      <c r="G4" s="2">
        <v>43503</v>
      </c>
      <c r="H4" s="2">
        <v>43506</v>
      </c>
      <c r="I4" s="5">
        <v>43518</v>
      </c>
      <c r="J4" s="5">
        <v>43523</v>
      </c>
      <c r="K4" s="5">
        <v>43685</v>
      </c>
      <c r="L4" s="5">
        <v>43693</v>
      </c>
      <c r="M4" t="s">
        <v>28</v>
      </c>
    </row>
    <row r="5" spans="1:13" x14ac:dyDescent="0.25">
      <c r="A5" s="1" t="s">
        <v>8</v>
      </c>
      <c r="B5" s="1" t="s">
        <v>13</v>
      </c>
      <c r="C5" s="1" t="s">
        <v>17</v>
      </c>
      <c r="D5" s="1" t="s">
        <v>26</v>
      </c>
      <c r="E5" s="2"/>
      <c r="F5" s="2"/>
      <c r="G5" s="2"/>
      <c r="H5" s="2"/>
      <c r="I5" s="5"/>
      <c r="J5" s="5"/>
      <c r="K5" s="5"/>
      <c r="L5" s="5"/>
    </row>
    <row r="6" spans="1:13" x14ac:dyDescent="0.25">
      <c r="A6" s="1" t="s">
        <v>9</v>
      </c>
      <c r="B6" s="1" t="s">
        <v>14</v>
      </c>
      <c r="C6" s="1" t="s">
        <v>18</v>
      </c>
      <c r="D6" s="1" t="s">
        <v>25</v>
      </c>
      <c r="E6" s="2"/>
      <c r="F6" s="2"/>
      <c r="G6" s="2"/>
      <c r="H6" s="2"/>
      <c r="I6" s="5"/>
      <c r="J6" s="5"/>
      <c r="K6" s="5"/>
      <c r="L6" s="5"/>
    </row>
    <row r="7" spans="1:13" x14ac:dyDescent="0.25">
      <c r="A7" s="1" t="s">
        <v>10</v>
      </c>
      <c r="B7" s="1" t="s">
        <v>15</v>
      </c>
      <c r="C7" s="1" t="s">
        <v>19</v>
      </c>
      <c r="D7" s="1" t="s">
        <v>27</v>
      </c>
      <c r="E7" s="2"/>
      <c r="F7" s="2"/>
      <c r="G7" s="2"/>
      <c r="H7" s="2"/>
      <c r="I7" s="5"/>
      <c r="J7" s="5"/>
      <c r="K7" s="5"/>
      <c r="L7" s="5"/>
    </row>
  </sheetData>
  <mergeCells count="4">
    <mergeCell ref="E1:F1"/>
    <mergeCell ref="G1:H1"/>
    <mergeCell ref="I1:J1"/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1FB5-9DB3-4410-A64D-03A93C646090}">
  <dimension ref="B1:T77"/>
  <sheetViews>
    <sheetView showGridLines="0" tabSelected="1" workbookViewId="0">
      <selection activeCell="E69" sqref="E69"/>
    </sheetView>
  </sheetViews>
  <sheetFormatPr baseColWidth="10" defaultColWidth="9.140625" defaultRowHeight="15.75" x14ac:dyDescent="0.25"/>
  <cols>
    <col min="1" max="1" width="3.42578125" style="7" customWidth="1"/>
    <col min="2" max="2" width="12" style="7" customWidth="1"/>
    <col min="3" max="3" width="10" style="7" customWidth="1"/>
    <col min="4" max="4" width="15.42578125" style="7" customWidth="1"/>
    <col min="5" max="5" width="11" style="7" customWidth="1"/>
    <col min="6" max="6" width="4.140625" style="7" customWidth="1"/>
    <col min="7" max="7" width="6.42578125" style="7" customWidth="1"/>
    <col min="8" max="8" width="36.42578125" style="7" customWidth="1"/>
    <col min="9" max="9" width="8.5703125" style="7" customWidth="1"/>
    <col min="10" max="10" width="5.140625" style="7" customWidth="1"/>
    <col min="11" max="11" width="3.7109375" style="7" customWidth="1"/>
    <col min="12" max="12" width="1.5703125" style="7" customWidth="1"/>
    <col min="13" max="13" width="2.5703125" style="7" customWidth="1"/>
    <col min="14" max="14" width="12.85546875" style="7" customWidth="1"/>
    <col min="15" max="15" width="3.140625" style="7" customWidth="1"/>
    <col min="16" max="16384" width="9.140625" style="7"/>
  </cols>
  <sheetData>
    <row r="1" spans="2:20" x14ac:dyDescent="0.25">
      <c r="B1" s="6"/>
      <c r="C1" s="6"/>
      <c r="D1" s="6"/>
      <c r="E1" s="6"/>
    </row>
    <row r="2" spans="2:20" x14ac:dyDescent="0.25">
      <c r="B2" s="7" t="s">
        <v>60</v>
      </c>
    </row>
    <row r="3" spans="2:20" ht="69.75" customHeight="1" x14ac:dyDescent="0.25">
      <c r="B3" s="79" t="s">
        <v>61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8"/>
    </row>
    <row r="4" spans="2:20" ht="21" x14ac:dyDescent="0.25">
      <c r="B4" s="80" t="s">
        <v>62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20" ht="21.75" customHeight="1" x14ac:dyDescent="0.25">
      <c r="B5" s="9"/>
      <c r="C5" s="41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  <c r="O5" s="10"/>
    </row>
    <row r="6" spans="2:20" ht="9.75" customHeight="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2:20" ht="21.75" customHeight="1" x14ac:dyDescent="0.25">
      <c r="B7" s="9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  <c r="O7" s="10"/>
      <c r="P7" s="13"/>
    </row>
    <row r="8" spans="2:20" ht="10.5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</row>
    <row r="9" spans="2:20" ht="21.75" customHeight="1" x14ac:dyDescent="0.25">
      <c r="B9" s="9" t="s">
        <v>3</v>
      </c>
      <c r="C9" s="41" t="str">
        <f>INDEX('VACACIONES 2019'!A2:A818,MATCH("x",'VACACIONES 2019'!M2:M18,0))</f>
        <v>TOLEDO</v>
      </c>
      <c r="D9" s="42"/>
      <c r="E9" s="43"/>
      <c r="F9" s="47" t="s">
        <v>2</v>
      </c>
      <c r="G9" s="48"/>
      <c r="H9" s="49"/>
      <c r="I9" s="41" t="str">
        <f>INDEX('VACACIONES 2019'!B2:B818,MATCH("x",'VACACIONES 2019'!M2:M18,0))</f>
        <v>RUBIO</v>
      </c>
      <c r="J9" s="42"/>
      <c r="K9" s="42"/>
      <c r="L9" s="42"/>
      <c r="M9" s="42"/>
      <c r="N9" s="43"/>
      <c r="O9" s="12"/>
    </row>
    <row r="10" spans="2:20" ht="9.75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2:20" ht="21.75" customHeight="1" x14ac:dyDescent="0.25">
      <c r="B11" s="9" t="s">
        <v>0</v>
      </c>
      <c r="C11" s="41" t="str">
        <f>INDEX('VACACIONES 2019'!C2:C818,MATCH("x",'VACACIONES 2019'!M2:M18,0))</f>
        <v>MARIA</v>
      </c>
      <c r="D11" s="42"/>
      <c r="E11" s="43"/>
      <c r="F11" s="47" t="s">
        <v>1</v>
      </c>
      <c r="G11" s="48"/>
      <c r="H11" s="49"/>
      <c r="I11" s="50" t="str">
        <f>INDEX('VACACIONES 2019'!D2:D818,MATCH("x",'VACACIONES 2019'!M2:M18,0))</f>
        <v>APRENDIZ</v>
      </c>
      <c r="J11" s="51"/>
      <c r="K11" s="51"/>
      <c r="L11" s="51"/>
      <c r="M11" s="51"/>
      <c r="N11" s="52"/>
      <c r="O11" s="12"/>
      <c r="T11" s="13"/>
    </row>
    <row r="12" spans="2:20" x14ac:dyDescent="0.25">
      <c r="B12" s="14"/>
      <c r="C12" s="14"/>
      <c r="D12" s="14"/>
      <c r="E12" s="14"/>
      <c r="H12" s="6"/>
      <c r="I12" s="15"/>
      <c r="J12" s="15"/>
      <c r="K12" s="15"/>
      <c r="T12" s="13"/>
    </row>
    <row r="13" spans="2:20" x14ac:dyDescent="0.25"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2:20" ht="19.5" x14ac:dyDescent="0.25">
      <c r="C14" s="7" t="s">
        <v>30</v>
      </c>
      <c r="H14" s="65" t="e">
        <f ca="1">OFFSET(I1,MAX(IF(I:I&lt;&gt;"",ROW(I:I))),0,0)</f>
        <v>#REF!</v>
      </c>
      <c r="I14" s="7" t="s">
        <v>31</v>
      </c>
      <c r="O14" s="18"/>
    </row>
    <row r="15" spans="2:20" x14ac:dyDescent="0.25">
      <c r="B15" s="7" t="s">
        <v>32</v>
      </c>
      <c r="D15" s="62">
        <f>MAX(D31:D32:D33:D34)</f>
        <v>43685</v>
      </c>
      <c r="E15" s="53" t="s">
        <v>52</v>
      </c>
      <c r="F15" s="54"/>
      <c r="G15" s="54"/>
      <c r="H15" s="54"/>
      <c r="I15" s="54"/>
      <c r="J15" s="54"/>
      <c r="K15" s="54"/>
      <c r="L15" s="54"/>
      <c r="M15" s="63">
        <f>MAX(F31:F32:F33:F34)+1</f>
        <v>43694</v>
      </c>
      <c r="N15" s="63"/>
      <c r="O15" s="19"/>
    </row>
    <row r="19" spans="2:18" x14ac:dyDescent="0.25">
      <c r="B19" s="61" t="s">
        <v>53</v>
      </c>
      <c r="C19" s="6"/>
      <c r="D19" s="6"/>
      <c r="E19" s="6"/>
      <c r="F19" s="6"/>
      <c r="G19" s="59"/>
      <c r="H19" s="60"/>
      <c r="I19" s="59"/>
      <c r="J19" s="59"/>
      <c r="K19" s="59"/>
      <c r="L19" s="20"/>
      <c r="M19" s="20"/>
      <c r="O19" s="12"/>
    </row>
    <row r="20" spans="2:18" x14ac:dyDescent="0.25">
      <c r="B20" s="56"/>
      <c r="C20" s="56"/>
      <c r="D20" s="56"/>
      <c r="E20" s="56"/>
      <c r="F20" s="56"/>
      <c r="G20" s="56"/>
      <c r="H20" s="56"/>
    </row>
    <row r="21" spans="2:18" x14ac:dyDescent="0.25">
      <c r="B21" s="64" t="s">
        <v>57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2:18" x14ac:dyDescent="0.25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2:18" x14ac:dyDescent="0.25">
      <c r="C23" s="7" t="s">
        <v>54</v>
      </c>
    </row>
    <row r="24" spans="2:18" x14ac:dyDescent="0.25">
      <c r="C24" s="66" t="s">
        <v>55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2:18" x14ac:dyDescent="0.25">
      <c r="C25" s="71" t="s">
        <v>56</v>
      </c>
      <c r="D25" s="72"/>
      <c r="E25" s="72"/>
      <c r="F25" s="72"/>
      <c r="G25" s="72"/>
      <c r="H25" s="72"/>
    </row>
    <row r="26" spans="2:18" ht="14.25" customHeight="1" x14ac:dyDescent="0.25">
      <c r="C26" s="21"/>
      <c r="D26" s="13"/>
    </row>
    <row r="27" spans="2:18" ht="14.25" customHeight="1" x14ac:dyDescent="0.25">
      <c r="C27" s="7" t="s">
        <v>58</v>
      </c>
      <c r="D27" s="22"/>
    </row>
    <row r="28" spans="2:18" ht="14.25" customHeight="1" x14ac:dyDescent="0.25">
      <c r="C28" s="7" t="s">
        <v>59</v>
      </c>
    </row>
    <row r="30" spans="2:18" ht="21" x14ac:dyDescent="0.25">
      <c r="B30" s="23"/>
      <c r="C30" s="24" t="s">
        <v>33</v>
      </c>
      <c r="D30" s="32"/>
    </row>
    <row r="31" spans="2:18" ht="18.75" x14ac:dyDescent="0.25">
      <c r="B31" s="57" t="s">
        <v>39</v>
      </c>
      <c r="C31" s="57"/>
      <c r="D31" s="25">
        <f>IF(INDEX('VACACIONES 2019'!E2:E818,MATCH("x",'VACACIONES 2019'!M2:M818,0))=0,"",INDEX('VACACIONES 2019'!E2:E818,MATCH("x",'VACACIONES 2019'!M2:M818,0)))</f>
        <v>43470</v>
      </c>
      <c r="E31" s="26" t="s">
        <v>35</v>
      </c>
      <c r="F31" s="58">
        <f>IF(INDEX('VACACIONES 2019'!F2:F990,MATCH("x",'VACACIONES 2019'!M2:M918,0))=0,"",INDEX('VACACIONES 2019'!F2:F918,MATCH("x",'VACACIONES 2019'!M2:M918,0)))</f>
        <v>43480</v>
      </c>
      <c r="G31" s="58"/>
      <c r="H31" s="58"/>
      <c r="I31" s="27">
        <f>_xlfn.DAYS(F31,D31)+1</f>
        <v>11</v>
      </c>
      <c r="J31" s="28" t="s">
        <v>36</v>
      </c>
    </row>
    <row r="32" spans="2:18" ht="18.75" x14ac:dyDescent="0.25">
      <c r="B32" s="57" t="s">
        <v>40</v>
      </c>
      <c r="C32" s="57"/>
      <c r="D32" s="67">
        <f>IF(INDEX('VACACIONES 2019'!G2:G819,MATCH("x",'VACACIONES 2019'!M2:M819,0))=0,"",INDEX('VACACIONES 2019'!G2:G819,MATCH("x",'VACACIONES 2019'!M2:M819,0)))</f>
        <v>43503</v>
      </c>
      <c r="E32" s="68" t="s">
        <v>35</v>
      </c>
      <c r="F32" s="69">
        <f>IF(INDEX('VACACIONES 2019'!H2:H919,MATCH("x",'VACACIONES 2019'!M2:M919,0))=0,"",INDEX('VACACIONES 2019'!H2:H919,MATCH("x",'VACACIONES 2019'!M2:M919,0)))</f>
        <v>43506</v>
      </c>
      <c r="G32" s="69"/>
      <c r="H32" s="69"/>
      <c r="I32" s="70">
        <f>_xlfn.DAYS(F32,D32)+1</f>
        <v>4</v>
      </c>
      <c r="J32" s="28" t="s">
        <v>36</v>
      </c>
    </row>
    <row r="33" spans="2:15" ht="15.75" customHeight="1" x14ac:dyDescent="0.25">
      <c r="B33" s="57" t="s">
        <v>41</v>
      </c>
      <c r="C33" s="57"/>
      <c r="D33" s="73">
        <f>IF(INDEX('VACACIONES 2019'!I2:I820,MATCH("x",'VACACIONES 2019'!M2:M820,0))=0,"",INDEX('VACACIONES 2019'!I2:I820,MATCH("x",'VACACIONES 2019'!M2:M820,0)))</f>
        <v>43518</v>
      </c>
      <c r="E33" s="74" t="s">
        <v>35</v>
      </c>
      <c r="F33" s="75">
        <f>IF(INDEX('VACACIONES 2019'!J2:J920,MATCH("x",'VACACIONES 2019'!M2:M920,0))=0,"",INDEX('VACACIONES 2019'!J2:J920,MATCH("x",'VACACIONES 2019'!M2:M920,0)))</f>
        <v>43523</v>
      </c>
      <c r="G33" s="75"/>
      <c r="H33" s="75"/>
      <c r="I33" s="76">
        <f t="shared" ref="I33:I34" si="0">_xlfn.DAYS(F33,D33)+1</f>
        <v>6</v>
      </c>
      <c r="J33" s="77" t="s">
        <v>36</v>
      </c>
      <c r="K33" s="29"/>
      <c r="L33" s="29"/>
      <c r="M33" s="29"/>
      <c r="N33" s="29"/>
    </row>
    <row r="34" spans="2:15" ht="15.75" customHeight="1" x14ac:dyDescent="0.25">
      <c r="B34" s="57" t="s">
        <v>42</v>
      </c>
      <c r="C34" s="57"/>
      <c r="D34" s="73">
        <f>IF(INDEX('VACACIONES 2019'!K2:K821,MATCH("x",'VACACIONES 2019'!M2:M821,0))=0,"",INDEX('VACACIONES 2019'!K2:K821,MATCH("x",'VACACIONES 2019'!M2:M821,0)))</f>
        <v>43685</v>
      </c>
      <c r="E34" s="74" t="s">
        <v>35</v>
      </c>
      <c r="F34" s="75">
        <f>IF(INDEX('VACACIONES 2019'!L2:L921,MATCH("x",'VACACIONES 2019'!M2:M921,0))=0,"",INDEX('VACACIONES 2019'!L2:L921,MATCH("x",'VACACIONES 2019'!M2:M921,0)))</f>
        <v>43693</v>
      </c>
      <c r="G34" s="75"/>
      <c r="H34" s="75"/>
      <c r="I34" s="76">
        <f t="shared" si="0"/>
        <v>9</v>
      </c>
      <c r="J34" s="77" t="s">
        <v>36</v>
      </c>
      <c r="K34" s="29"/>
      <c r="L34" s="29"/>
      <c r="M34" s="29"/>
      <c r="N34" s="29"/>
    </row>
    <row r="35" spans="2:15" ht="15.75" customHeight="1" x14ac:dyDescent="0.25">
      <c r="C35" s="29"/>
      <c r="D35" s="29"/>
      <c r="E35" s="29"/>
      <c r="F35" s="37" t="s">
        <v>51</v>
      </c>
      <c r="G35" s="37"/>
      <c r="H35" s="37"/>
      <c r="I35" s="30">
        <f>I31+I32+I33+I34</f>
        <v>30</v>
      </c>
      <c r="J35" s="28" t="s">
        <v>36</v>
      </c>
      <c r="K35" s="29"/>
      <c r="L35" s="29"/>
      <c r="M35" s="29"/>
      <c r="N35" s="29"/>
    </row>
    <row r="45" spans="2:15" x14ac:dyDescent="0.25">
      <c r="B45" s="6"/>
      <c r="C45" s="6"/>
      <c r="D45" s="6"/>
      <c r="E45" s="6"/>
    </row>
    <row r="47" spans="2:15" ht="21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8"/>
    </row>
    <row r="49" spans="2:15" x14ac:dyDescent="0.25">
      <c r="B49" s="9"/>
      <c r="C49" s="41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3"/>
      <c r="O49" s="10"/>
    </row>
    <row r="50" spans="2:15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2"/>
    </row>
    <row r="51" spans="2:15" x14ac:dyDescent="0.25">
      <c r="B51" s="9"/>
      <c r="C51" s="44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6"/>
      <c r="O51" s="10"/>
    </row>
    <row r="52" spans="2:15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2"/>
    </row>
    <row r="53" spans="2:15" x14ac:dyDescent="0.25">
      <c r="B53" s="9" t="s">
        <v>3</v>
      </c>
      <c r="C53" s="41" t="str">
        <f>C9</f>
        <v>TOLEDO</v>
      </c>
      <c r="D53" s="42"/>
      <c r="E53" s="43"/>
      <c r="F53" s="47" t="s">
        <v>2</v>
      </c>
      <c r="G53" s="48"/>
      <c r="H53" s="49"/>
      <c r="I53" s="41" t="str">
        <f>I9</f>
        <v>RUBIO</v>
      </c>
      <c r="J53" s="42"/>
      <c r="K53" s="42"/>
      <c r="L53" s="42"/>
      <c r="M53" s="42"/>
      <c r="N53" s="43"/>
      <c r="O53" s="12"/>
    </row>
    <row r="54" spans="2:15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2"/>
    </row>
    <row r="55" spans="2:15" x14ac:dyDescent="0.25">
      <c r="B55" s="9" t="s">
        <v>0</v>
      </c>
      <c r="C55" s="41" t="str">
        <f>C11</f>
        <v>MARIA</v>
      </c>
      <c r="D55" s="42"/>
      <c r="E55" s="43"/>
      <c r="F55" s="47" t="s">
        <v>1</v>
      </c>
      <c r="G55" s="48"/>
      <c r="H55" s="49"/>
      <c r="I55" s="50" t="str">
        <f>I11</f>
        <v>APRENDIZ</v>
      </c>
      <c r="J55" s="51"/>
      <c r="K55" s="51"/>
      <c r="L55" s="51"/>
      <c r="M55" s="51"/>
      <c r="N55" s="52"/>
      <c r="O55" s="12"/>
    </row>
    <row r="56" spans="2:15" x14ac:dyDescent="0.25">
      <c r="B56" s="14"/>
      <c r="C56" s="14"/>
      <c r="D56" s="14"/>
      <c r="E56" s="14"/>
      <c r="H56" s="6"/>
      <c r="I56" s="15"/>
      <c r="J56" s="15"/>
      <c r="K56" s="15"/>
    </row>
    <row r="57" spans="2:15" x14ac:dyDescent="0.25">
      <c r="B57" s="16"/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2:15" ht="19.5" x14ac:dyDescent="0.25">
      <c r="C58" s="7" t="s">
        <v>30</v>
      </c>
      <c r="H58" s="31" t="e">
        <f ca="1">H14</f>
        <v>#REF!</v>
      </c>
      <c r="I58" s="7" t="s">
        <v>31</v>
      </c>
      <c r="O58" s="18"/>
    </row>
    <row r="59" spans="2:15" x14ac:dyDescent="0.25">
      <c r="B59" s="7" t="s">
        <v>32</v>
      </c>
      <c r="D59" s="19">
        <f>D15</f>
        <v>43685</v>
      </c>
      <c r="E59" s="54" t="s">
        <v>4</v>
      </c>
      <c r="F59" s="54"/>
      <c r="G59" s="54"/>
      <c r="H59" s="54"/>
      <c r="I59" s="54"/>
      <c r="J59" s="54"/>
      <c r="K59" s="54"/>
      <c r="L59" s="54"/>
      <c r="M59" s="55">
        <f>M15</f>
        <v>43694</v>
      </c>
      <c r="N59" s="55"/>
      <c r="O59" s="19"/>
    </row>
    <row r="63" spans="2:15" x14ac:dyDescent="0.25">
      <c r="B63" s="38"/>
      <c r="C63" s="38"/>
      <c r="D63" s="38"/>
      <c r="E63" s="38"/>
      <c r="F63" s="38"/>
      <c r="G63" s="39"/>
      <c r="H63" s="39"/>
      <c r="I63" s="39"/>
      <c r="J63" s="39"/>
      <c r="K63" s="39"/>
      <c r="L63" s="20"/>
      <c r="M63" s="20"/>
      <c r="O63" s="12"/>
    </row>
    <row r="65" spans="2:14" x14ac:dyDescent="0.25">
      <c r="J65" s="56"/>
      <c r="K65" s="56"/>
      <c r="L65" s="56"/>
      <c r="M65" s="56"/>
    </row>
    <row r="66" spans="2:14" x14ac:dyDescent="0.25">
      <c r="I66" s="56"/>
      <c r="J66" s="56"/>
      <c r="K66" s="56"/>
      <c r="L66" s="56"/>
      <c r="M66" s="56"/>
      <c r="N66" s="56"/>
    </row>
    <row r="74" spans="2:14" ht="21" x14ac:dyDescent="0.25">
      <c r="B74" s="23"/>
      <c r="C74" s="24" t="s">
        <v>33</v>
      </c>
      <c r="D74" s="24"/>
    </row>
    <row r="75" spans="2:14" ht="18.75" x14ac:dyDescent="0.25">
      <c r="B75" s="57" t="s">
        <v>34</v>
      </c>
      <c r="C75" s="57"/>
      <c r="D75" s="25">
        <f>D31</f>
        <v>43470</v>
      </c>
      <c r="E75" s="26" t="s">
        <v>35</v>
      </c>
      <c r="F75" s="58">
        <f>F31</f>
        <v>43480</v>
      </c>
      <c r="G75" s="58"/>
      <c r="H75" s="58"/>
      <c r="I75" s="27">
        <f>_xlfn.DAYS(F75,D75)+1</f>
        <v>11</v>
      </c>
      <c r="J75" s="28" t="s">
        <v>36</v>
      </c>
    </row>
    <row r="76" spans="2:14" ht="18.75" x14ac:dyDescent="0.25">
      <c r="B76" s="57" t="s">
        <v>37</v>
      </c>
      <c r="C76" s="57"/>
      <c r="D76" s="25">
        <f>D32</f>
        <v>43503</v>
      </c>
      <c r="E76" s="26" t="s">
        <v>35</v>
      </c>
      <c r="F76" s="58">
        <f>F32</f>
        <v>43506</v>
      </c>
      <c r="G76" s="58"/>
      <c r="H76" s="58"/>
      <c r="I76" s="27">
        <f>_xlfn.DAYS(F76,D76)+1</f>
        <v>4</v>
      </c>
      <c r="J76" s="28" t="s">
        <v>36</v>
      </c>
    </row>
    <row r="77" spans="2:14" ht="18.75" x14ac:dyDescent="0.25">
      <c r="B77" s="57" t="s">
        <v>38</v>
      </c>
      <c r="C77" s="57"/>
      <c r="D77" s="25">
        <f>D33</f>
        <v>43518</v>
      </c>
      <c r="E77" s="26" t="s">
        <v>35</v>
      </c>
      <c r="F77" s="58">
        <f>F33</f>
        <v>43523</v>
      </c>
      <c r="G77" s="58"/>
      <c r="H77" s="58"/>
      <c r="I77" s="27">
        <f>_xlfn.DAYS(F77,D77)+1</f>
        <v>6</v>
      </c>
      <c r="J77" s="28" t="s">
        <v>36</v>
      </c>
      <c r="K77" s="29"/>
      <c r="L77" s="29"/>
      <c r="M77" s="29"/>
      <c r="N77" s="29"/>
    </row>
  </sheetData>
  <dataConsolidate/>
  <mergeCells count="43">
    <mergeCell ref="B20:H20"/>
    <mergeCell ref="B21:N22"/>
    <mergeCell ref="B77:C77"/>
    <mergeCell ref="F77:H77"/>
    <mergeCell ref="J65:M65"/>
    <mergeCell ref="I66:N66"/>
    <mergeCell ref="B75:C75"/>
    <mergeCell ref="F75:H75"/>
    <mergeCell ref="B76:C76"/>
    <mergeCell ref="F76:H76"/>
    <mergeCell ref="C55:E55"/>
    <mergeCell ref="F55:H55"/>
    <mergeCell ref="I55:N55"/>
    <mergeCell ref="E59:L59"/>
    <mergeCell ref="M59:N59"/>
    <mergeCell ref="B31:C31"/>
    <mergeCell ref="F31:H31"/>
    <mergeCell ref="B32:C32"/>
    <mergeCell ref="F32:H32"/>
    <mergeCell ref="B63:F63"/>
    <mergeCell ref="G63:K63"/>
    <mergeCell ref="B33:C33"/>
    <mergeCell ref="F33:H33"/>
    <mergeCell ref="B47:N47"/>
    <mergeCell ref="C49:N49"/>
    <mergeCell ref="C51:N51"/>
    <mergeCell ref="C53:E53"/>
    <mergeCell ref="F53:H53"/>
    <mergeCell ref="I53:N53"/>
    <mergeCell ref="B34:C34"/>
    <mergeCell ref="F34:H34"/>
    <mergeCell ref="F35:H35"/>
    <mergeCell ref="B3:N3"/>
    <mergeCell ref="C5:N5"/>
    <mergeCell ref="C7:N7"/>
    <mergeCell ref="C9:E9"/>
    <mergeCell ref="F9:H9"/>
    <mergeCell ref="I9:N9"/>
    <mergeCell ref="C11:E11"/>
    <mergeCell ref="F11:H11"/>
    <mergeCell ref="I11:N11"/>
    <mergeCell ref="E15:L15"/>
    <mergeCell ref="M15:N15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VACACIONES 2019</vt:lpstr>
      <vt:lpstr>DOCUMENTO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2019-01-02T16:56:47Z</dcterms:modified>
</cp:coreProperties>
</file>